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4" i="1" l="1"/>
  <c r="D14" i="1"/>
  <c r="D12" i="1" l="1"/>
  <c r="E19" i="1" l="1"/>
  <c r="D19" i="1"/>
  <c r="F19" i="1"/>
  <c r="F18" i="1"/>
  <c r="E18" i="1"/>
  <c r="D18" i="1"/>
  <c r="C13" i="1"/>
  <c r="C18" i="1" l="1"/>
  <c r="C19" i="1"/>
  <c r="C14" i="1"/>
  <c r="D20" i="1" l="1"/>
  <c r="D17" i="1" s="1"/>
  <c r="E15" i="1"/>
  <c r="E20" i="1" l="1"/>
  <c r="E17" i="1" s="1"/>
  <c r="E16" i="1" s="1"/>
  <c r="E12" i="1"/>
  <c r="E11" i="1" s="1"/>
  <c r="F15" i="1"/>
  <c r="D16" i="1"/>
  <c r="D11" i="1"/>
  <c r="F20" i="1" l="1"/>
  <c r="F12" i="1"/>
  <c r="F11" i="1" s="1"/>
  <c r="C20" i="1"/>
  <c r="C17" i="1"/>
  <c r="C16" i="1"/>
  <c r="C15" i="1"/>
  <c r="C12" i="1"/>
  <c r="C11" i="1"/>
  <c r="F17" i="1" l="1"/>
  <c r="F16" i="1" s="1"/>
</calcChain>
</file>

<file path=xl/sharedStrings.xml><?xml version="1.0" encoding="utf-8"?>
<sst xmlns="http://schemas.openxmlformats.org/spreadsheetml/2006/main" count="25" uniqueCount="21">
  <si>
    <t>Додаток №2</t>
  </si>
  <si>
    <t>(грн.)</t>
  </si>
  <si>
    <t>Код</t>
  </si>
  <si>
    <t>Загальний фонд</t>
  </si>
  <si>
    <t>Спеціальний фонд</t>
  </si>
  <si>
    <t>в т.ч. бюджет розвитку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</si>
  <si>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</si>
  <si>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</si>
  <si>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</si>
  <si>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</si>
  <si>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</si>
  <si>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Найменування згідно з Класифікацією фінансування бюджету</t>
  </si>
  <si>
    <t>Усього</t>
  </si>
  <si>
    <t>до рішення міської ради</t>
  </si>
  <si>
    <t xml:space="preserve">На початок періоду </t>
  </si>
  <si>
    <t xml:space="preserve">На кінець періоду </t>
  </si>
  <si>
    <t xml:space="preserve">Секретар ради </t>
  </si>
  <si>
    <t xml:space="preserve">Алевтина ЛЕПЕТЧЕНКО </t>
  </si>
  <si>
    <t xml:space="preserve">27.02.2020 №  </t>
  </si>
  <si>
    <t>Фінансування бюджету об"єднаної територіальної громади Оріхівської міської ради на 2020рік</t>
  </si>
  <si>
    <t xml:space="preserve">код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</si>
</sst>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ill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130" zoomScaleNormal="130" workbookViewId="0">
      <selection activeCell="D16" sqref="D16"/>
    </sheetView>
  </sheetViews>
  <sheetFormatPr defaultRowHeight="12.75" x14ac:dyDescent="0.2"/>
  <cols>
    <col min="1" max="1" width="13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13</v>
      </c>
    </row>
    <row r="3" spans="1:6" x14ac:dyDescent="0.2">
      <c r="A3" s="20">
        <v>8518000000</v>
      </c>
      <c r="D3" s="14" t="s">
        <v>18</v>
      </c>
      <c r="E3" s="14"/>
    </row>
    <row r="4" spans="1:6" x14ac:dyDescent="0.2">
      <c r="A4" s="19" t="s">
        <v>20</v>
      </c>
    </row>
    <row r="5" spans="1:6" ht="29.25" customHeight="1" x14ac:dyDescent="0.2">
      <c r="A5" s="15" t="s">
        <v>19</v>
      </c>
      <c r="B5" s="16"/>
      <c r="C5" s="16"/>
      <c r="D5" s="16"/>
      <c r="E5" s="16"/>
      <c r="F5" s="16"/>
    </row>
    <row r="6" spans="1:6" x14ac:dyDescent="0.2">
      <c r="F6" s="1" t="s">
        <v>1</v>
      </c>
    </row>
    <row r="7" spans="1:6" x14ac:dyDescent="0.2">
      <c r="A7" s="17" t="s">
        <v>2</v>
      </c>
      <c r="B7" s="17" t="s">
        <v>11</v>
      </c>
      <c r="C7" s="18" t="s">
        <v>12</v>
      </c>
      <c r="D7" s="17" t="s">
        <v>3</v>
      </c>
      <c r="E7" s="17" t="s">
        <v>4</v>
      </c>
      <c r="F7" s="17"/>
    </row>
    <row r="8" spans="1:6" x14ac:dyDescent="0.2">
      <c r="A8" s="17"/>
      <c r="B8" s="17"/>
      <c r="C8" s="18"/>
      <c r="D8" s="17"/>
      <c r="E8" s="17" t="s">
        <v>12</v>
      </c>
      <c r="F8" s="17" t="s">
        <v>5</v>
      </c>
    </row>
    <row r="9" spans="1:6" x14ac:dyDescent="0.2">
      <c r="A9" s="17"/>
      <c r="B9" s="17"/>
      <c r="C9" s="18"/>
      <c r="D9" s="17"/>
      <c r="E9" s="17"/>
      <c r="F9" s="17"/>
    </row>
    <row r="10" spans="1:6" x14ac:dyDescent="0.2">
      <c r="A10" s="2">
        <v>1</v>
      </c>
      <c r="B10" s="2">
        <v>2</v>
      </c>
      <c r="C10" s="7">
        <v>3</v>
      </c>
      <c r="D10" s="2">
        <v>4</v>
      </c>
      <c r="E10" s="2">
        <v>5</v>
      </c>
      <c r="F10" s="2">
        <v>6</v>
      </c>
    </row>
    <row r="11" spans="1:6" x14ac:dyDescent="0.2">
      <c r="A11" s="3">
        <v>200000</v>
      </c>
      <c r="B11" s="4" t="s">
        <v>6</v>
      </c>
      <c r="C11" s="8">
        <f t="shared" ref="C11:C20" si="0">D11+E11</f>
        <v>400000</v>
      </c>
      <c r="D11" s="9">
        <f>D12</f>
        <v>-1889000</v>
      </c>
      <c r="E11" s="9">
        <f t="shared" ref="E11:F11" si="1">E12</f>
        <v>2289000</v>
      </c>
      <c r="F11" s="9">
        <f t="shared" si="1"/>
        <v>2289000</v>
      </c>
    </row>
    <row r="12" spans="1:6" ht="25.5" x14ac:dyDescent="0.2">
      <c r="A12" s="3">
        <v>208000</v>
      </c>
      <c r="B12" s="4" t="s">
        <v>7</v>
      </c>
      <c r="C12" s="8">
        <f t="shared" si="0"/>
        <v>400000</v>
      </c>
      <c r="D12" s="9">
        <f>D13-D14+D15</f>
        <v>-1889000</v>
      </c>
      <c r="E12" s="9">
        <f t="shared" ref="E12:F12" si="2">E13-E14+E15</f>
        <v>2289000</v>
      </c>
      <c r="F12" s="9">
        <f t="shared" si="2"/>
        <v>2289000</v>
      </c>
    </row>
    <row r="13" spans="1:6" x14ac:dyDescent="0.2">
      <c r="A13" s="3">
        <v>208100</v>
      </c>
      <c r="B13" s="4" t="s">
        <v>14</v>
      </c>
      <c r="C13" s="8">
        <f t="shared" si="0"/>
        <v>8786071</v>
      </c>
      <c r="D13" s="9">
        <v>8612190</v>
      </c>
      <c r="E13" s="9">
        <v>173881</v>
      </c>
      <c r="F13" s="9">
        <v>99114</v>
      </c>
    </row>
    <row r="14" spans="1:6" x14ac:dyDescent="0.2">
      <c r="A14" s="3">
        <v>208200</v>
      </c>
      <c r="B14" s="4" t="s">
        <v>15</v>
      </c>
      <c r="C14" s="8">
        <f t="shared" si="0"/>
        <v>8386071</v>
      </c>
      <c r="D14" s="9">
        <f>D13-400000</f>
        <v>8212190</v>
      </c>
      <c r="E14" s="9">
        <f>E13</f>
        <v>173881</v>
      </c>
      <c r="F14" s="9">
        <v>99114</v>
      </c>
    </row>
    <row r="15" spans="1:6" ht="38.25" x14ac:dyDescent="0.2">
      <c r="A15" s="5">
        <v>208400</v>
      </c>
      <c r="B15" s="6" t="s">
        <v>8</v>
      </c>
      <c r="C15" s="10">
        <f t="shared" si="0"/>
        <v>0</v>
      </c>
      <c r="D15" s="11">
        <v>-2289000</v>
      </c>
      <c r="E15" s="11">
        <f>-D15</f>
        <v>2289000</v>
      </c>
      <c r="F15" s="11">
        <f>E15</f>
        <v>2289000</v>
      </c>
    </row>
    <row r="16" spans="1:6" x14ac:dyDescent="0.2">
      <c r="A16" s="3">
        <v>600000</v>
      </c>
      <c r="B16" s="4" t="s">
        <v>9</v>
      </c>
      <c r="C16" s="8">
        <f t="shared" si="0"/>
        <v>400000</v>
      </c>
      <c r="D16" s="9">
        <f>D17</f>
        <v>-1889000</v>
      </c>
      <c r="E16" s="9">
        <f t="shared" ref="E16:F16" si="3">E17</f>
        <v>2289000</v>
      </c>
      <c r="F16" s="9">
        <f t="shared" si="3"/>
        <v>2289000</v>
      </c>
    </row>
    <row r="17" spans="1:6" x14ac:dyDescent="0.2">
      <c r="A17" s="3">
        <v>602000</v>
      </c>
      <c r="B17" s="4" t="s">
        <v>10</v>
      </c>
      <c r="C17" s="8">
        <f t="shared" si="0"/>
        <v>400000</v>
      </c>
      <c r="D17" s="9">
        <f>D18-D19+D20</f>
        <v>-1889000</v>
      </c>
      <c r="E17" s="9">
        <f t="shared" ref="E17:F17" si="4">E18-E19+E20</f>
        <v>2289000</v>
      </c>
      <c r="F17" s="9">
        <f t="shared" si="4"/>
        <v>2289000</v>
      </c>
    </row>
    <row r="18" spans="1:6" x14ac:dyDescent="0.2">
      <c r="A18" s="3">
        <v>602100</v>
      </c>
      <c r="B18" s="4" t="s">
        <v>14</v>
      </c>
      <c r="C18" s="8">
        <f t="shared" si="0"/>
        <v>8786071</v>
      </c>
      <c r="D18" s="9">
        <f>D13</f>
        <v>8612190</v>
      </c>
      <c r="E18" s="9">
        <f t="shared" ref="E18:F18" si="5">E13</f>
        <v>173881</v>
      </c>
      <c r="F18" s="9">
        <f t="shared" si="5"/>
        <v>99114</v>
      </c>
    </row>
    <row r="19" spans="1:6" x14ac:dyDescent="0.2">
      <c r="A19" s="3">
        <v>602200</v>
      </c>
      <c r="B19" s="4" t="s">
        <v>15</v>
      </c>
      <c r="C19" s="8">
        <f t="shared" si="0"/>
        <v>8386071</v>
      </c>
      <c r="D19" s="9">
        <f>D14</f>
        <v>8212190</v>
      </c>
      <c r="E19" s="9">
        <f t="shared" ref="E19:F19" si="6">E14</f>
        <v>173881</v>
      </c>
      <c r="F19" s="9">
        <f t="shared" si="6"/>
        <v>99114</v>
      </c>
    </row>
    <row r="20" spans="1:6" ht="38.25" x14ac:dyDescent="0.2">
      <c r="A20" s="5">
        <v>602400</v>
      </c>
      <c r="B20" s="6" t="s">
        <v>8</v>
      </c>
      <c r="C20" s="10">
        <f t="shared" si="0"/>
        <v>0</v>
      </c>
      <c r="D20" s="11">
        <f>D15</f>
        <v>-2289000</v>
      </c>
      <c r="E20" s="11">
        <f>E15</f>
        <v>2289000</v>
      </c>
      <c r="F20" s="11">
        <f>F15</f>
        <v>2289000</v>
      </c>
    </row>
    <row r="23" spans="1:6" x14ac:dyDescent="0.2">
      <c r="B23" s="12" t="s">
        <v>16</v>
      </c>
      <c r="E23" s="13" t="s">
        <v>17</v>
      </c>
      <c r="F23" s="13"/>
    </row>
  </sheetData>
  <mergeCells count="10">
    <mergeCell ref="E23:F23"/>
    <mergeCell ref="D3:E3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27" right="0.59055118110236227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2020-02-17T08:17:23Z</cp:lastPrinted>
  <dcterms:created xsi:type="dcterms:W3CDTF">2018-10-29T13:07:10Z</dcterms:created>
  <dcterms:modified xsi:type="dcterms:W3CDTF">2020-02-17T08:17:25Z</dcterms:modified>
</cp:coreProperties>
</file>